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N9" i="1" l="1"/>
  <c r="N10" i="1"/>
  <c r="E10" i="1"/>
  <c r="J9" i="1"/>
  <c r="J10" i="1"/>
  <c r="D10" i="1"/>
  <c r="C10" i="1"/>
  <c r="N17" i="1" l="1"/>
  <c r="J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 Total del volumen de actividad  de los especialistas presentados/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<sst xmlns="http://schemas.openxmlformats.org/spreadsheetml/2006/main" count="31" uniqueCount="27">
  <si>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</si>
  <si>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</si>
  <si>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</si>
  <si>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</si>
  <si>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</si>
  <si>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</si>
  <si>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</si>
  <si>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</si>
  <si>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</si>
  <si>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</si>
  <si>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</si>
  <si>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</si>
  <si>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</si>
  <si>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Neurofisiología en Majadahonda</t>
  </si>
  <si>
    <t>(H)
TÍTULO/s DEL MASTER O CURSO</t>
  </si>
  <si>
    <t>(I)
ORGANISMO/s OFICIAL/es QUE LO EXPIDE/n</t>
  </si>
  <si>
    <t>• Nº de monitorizaciones intraoperatorias.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</si>
  <si>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</si>
  <si>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</si>
  <si>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</si>
  <si>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</si>
  <si>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</si>
  <si>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</si>
  <si>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(T)  DATO A INCLUIR EN EL PORTAL DE LICITACIÓN  </t>
  </si>
  <si>
    <t xml:space="preserve"> (U) DATO A INCLUIR EN EL PORTAL DE LICITACIÓN  </t>
  </si>
  <si>
    <r>
      <t xml:space="preserve">Lote 1: Servicio de </t>
    </r>
    <r>
      <rPr>
        <b/>
        <sz val="10"/>
        <rFont val="Calibri"/>
        <family val="2"/>
      </rPr>
      <t>Neurofisiología</t>
    </r>
    <r>
      <rPr>
        <sz val="10"/>
        <rFont val="Calibri"/>
        <family val="2"/>
      </rPr>
      <t xml:space="preserve"> Clínica (monitorización intraoperatoria) para el Hospital FREMAP de Majadahonda.</t>
    </r>
  </si>
  <si>
    <t>(A)
NOMBRE ESPECIALISTAS PRESENTADOS EN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</si>
</sst>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right" vertical="center" wrapText="1" indent="2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13" fillId="11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E8" sqref="E8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4" customWidth="1"/>
    <col min="8" max="8" width="4.42578125" style="4" customWidth="1"/>
    <col min="9" max="9" width="56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56" t="s">
        <v>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5">
      <c r="A4" s="11"/>
      <c r="B4" s="11"/>
      <c r="C4" s="82" t="s">
        <v>21</v>
      </c>
      <c r="D4" s="83"/>
      <c r="E4" s="83"/>
      <c r="F4" s="84"/>
      <c r="G4" s="10"/>
      <c r="H4" s="10"/>
      <c r="I4" s="88" t="s">
        <v>21</v>
      </c>
      <c r="J4" s="89"/>
      <c r="K4" s="10"/>
      <c r="L4" s="50" t="s">
        <v>21</v>
      </c>
      <c r="M4" s="51"/>
      <c r="N4" s="52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3">
      <c r="A5" s="10"/>
      <c r="B5" s="10"/>
      <c r="C5" s="85" t="s">
        <v>3</v>
      </c>
      <c r="D5" s="86"/>
      <c r="E5" s="86"/>
      <c r="F5" s="87"/>
      <c r="G5" s="10"/>
      <c r="H5" s="10"/>
      <c r="I5" s="90" t="s">
        <v>4</v>
      </c>
      <c r="J5" s="91"/>
      <c r="K5" s="10"/>
      <c r="L5" s="53" t="s">
        <v>5</v>
      </c>
      <c r="M5" s="54"/>
      <c r="N5" s="55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3">
      <c r="A6" s="10"/>
      <c r="B6" s="10"/>
      <c r="C6" s="7" t="s">
        <v>26</v>
      </c>
      <c r="D6" s="7" t="s">
        <v>0</v>
      </c>
      <c r="E6" s="7" t="s">
        <v>6</v>
      </c>
      <c r="F6" s="7" t="s">
        <v>1</v>
      </c>
      <c r="G6" s="10"/>
      <c r="H6" s="10"/>
      <c r="I6" s="76" t="s">
        <v>2</v>
      </c>
      <c r="J6" s="77"/>
      <c r="K6" s="10"/>
      <c r="L6" s="8" t="s">
        <v>14</v>
      </c>
      <c r="M6" s="8" t="s">
        <v>15</v>
      </c>
      <c r="N6" s="8" t="s">
        <v>19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74" t="s">
        <v>12</v>
      </c>
      <c r="C7" s="40"/>
      <c r="D7" s="36"/>
      <c r="E7" s="37"/>
      <c r="F7" s="29" t="str">
        <f>IF(AND(C7&lt;&gt;"",D7&lt;&gt;"",E7&lt;&gt;""),IF(E7&gt;=$E$12,"SI","NO"),"")</f>
        <v/>
      </c>
      <c r="G7" s="31" t="str">
        <f>IF(F7&lt;&gt;"",IF(F7="NO",0,1),"")</f>
        <v/>
      </c>
      <c r="H7" s="14"/>
      <c r="I7" s="78"/>
      <c r="J7" s="79"/>
      <c r="K7" s="13"/>
      <c r="L7" s="44"/>
      <c r="M7" s="45"/>
      <c r="N7" s="42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3.5" thickBot="1" x14ac:dyDescent="0.3">
      <c r="A8" s="10"/>
      <c r="B8" s="75"/>
      <c r="C8" s="41"/>
      <c r="D8" s="38"/>
      <c r="E8" s="39"/>
      <c r="F8" s="30" t="str">
        <f>IF(AND(C8&lt;&gt;"",D8&lt;&gt;"",E8&lt;&gt;""),IF(E8&gt;=$E$12,"SI","NO"),"")</f>
        <v/>
      </c>
      <c r="G8" s="32" t="str">
        <f t="shared" ref="G8" si="0">IF(F8&lt;&gt;"",IF(F8="NO",0,1),"")</f>
        <v/>
      </c>
      <c r="H8" s="14"/>
      <c r="I8" s="80"/>
      <c r="J8" s="81"/>
      <c r="K8" s="13"/>
      <c r="L8" s="46"/>
      <c r="M8" s="47"/>
      <c r="N8" s="43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6.5" customHeight="1" thickBot="1" x14ac:dyDescent="0.3">
      <c r="A9" s="10"/>
      <c r="B9" s="1" t="s">
        <v>7</v>
      </c>
      <c r="C9" s="34">
        <f>COUNTIFS(C7:C8,"&lt;&gt;",D7:D8,"&lt;&gt;",E7:E8,"&lt;&gt;")</f>
        <v>0</v>
      </c>
      <c r="D9" s="27">
        <f>SUMIFS(D7:D8,C7:C8,"&lt;&gt;",D7:D8,"&lt;&gt;",E7:E8,"&lt;&gt;")</f>
        <v>0</v>
      </c>
      <c r="E9" s="28">
        <f>SUMIFS(E7:E8,C7:C8,"&lt;&gt;",D7:D8,"&lt;&gt;",E7:E8,"&lt;&gt;")</f>
        <v>0</v>
      </c>
      <c r="F9" s="10"/>
      <c r="G9" s="10"/>
      <c r="H9" s="10"/>
      <c r="I9" s="2" t="s">
        <v>9</v>
      </c>
      <c r="J9" s="33">
        <f>COUNTIFS(F7:F8,"SI",I7:I8,"SI")</f>
        <v>0</v>
      </c>
      <c r="K9" s="13"/>
      <c r="L9" s="70" t="s">
        <v>20</v>
      </c>
      <c r="M9" s="71"/>
      <c r="N9" s="33">
        <f>SUMIFS(N7:N8,F7:F8,"SI")</f>
        <v>0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thickBot="1" x14ac:dyDescent="0.3">
      <c r="A10" s="10"/>
      <c r="B10" s="1" t="s">
        <v>8</v>
      </c>
      <c r="C10" s="33">
        <f>COUNTIFS(F7:F8,"SI")</f>
        <v>0</v>
      </c>
      <c r="D10" s="9">
        <f>SUMIFS(D7:D8,F7:F8,"SI")</f>
        <v>0</v>
      </c>
      <c r="E10" s="5">
        <f>SUMIFS(E7:E8,F7:F8,"SI")</f>
        <v>0</v>
      </c>
      <c r="F10" s="10"/>
      <c r="G10" s="10"/>
      <c r="H10" s="10"/>
      <c r="I10" s="2" t="s">
        <v>8</v>
      </c>
      <c r="J10" s="34">
        <f>COUNTIFS(F7:F8,"SI")</f>
        <v>0</v>
      </c>
      <c r="K10" s="13"/>
      <c r="L10" s="70" t="s">
        <v>8</v>
      </c>
      <c r="M10" s="71"/>
      <c r="N10" s="33">
        <f>COUNTIFS(F7:F8,"SI")</f>
        <v>0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6.5" customHeight="1" thickBot="1" x14ac:dyDescent="0.3">
      <c r="A11" s="10"/>
      <c r="B11" s="61" t="s">
        <v>10</v>
      </c>
      <c r="C11" s="62"/>
      <c r="D11" s="63"/>
      <c r="E11" s="6">
        <f>IF(C9&lt;&gt;0,E9/C9,0)</f>
        <v>0</v>
      </c>
      <c r="F11" s="10"/>
      <c r="G11" s="10"/>
      <c r="H11" s="10"/>
      <c r="I11" s="12"/>
      <c r="J11" s="12"/>
      <c r="K11" s="13"/>
      <c r="L11" s="1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3">
      <c r="A12" s="10"/>
      <c r="B12" s="64" t="s">
        <v>11</v>
      </c>
      <c r="C12" s="65"/>
      <c r="D12" s="66"/>
      <c r="E12" s="6">
        <f>E11-(E11*0.1)</f>
        <v>0</v>
      </c>
      <c r="F12" s="10"/>
      <c r="G12" s="10"/>
      <c r="H12" s="10"/>
      <c r="I12" s="12"/>
      <c r="J12" s="12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10"/>
      <c r="B13" s="10"/>
      <c r="C13" s="10"/>
      <c r="D13" s="10"/>
      <c r="E13" s="10"/>
      <c r="F13" s="10"/>
      <c r="G13" s="10"/>
      <c r="H13" s="10"/>
      <c r="I13" s="12"/>
      <c r="J13" s="12"/>
      <c r="K13" s="13"/>
      <c r="L13" s="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10"/>
      <c r="B14" s="10"/>
      <c r="C14" s="10"/>
      <c r="D14" s="10"/>
      <c r="E14" s="10"/>
      <c r="F14" s="10"/>
      <c r="G14" s="10"/>
      <c r="H14" s="10"/>
      <c r="I14" s="12"/>
      <c r="J14" s="12"/>
      <c r="K14" s="13"/>
      <c r="L14" s="1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3.5" thickBot="1" x14ac:dyDescent="0.3">
      <c r="A15" s="10"/>
      <c r="B15" s="10"/>
      <c r="C15" s="10"/>
      <c r="D15" s="10"/>
      <c r="E15" s="10"/>
      <c r="F15" s="10"/>
      <c r="G15" s="10"/>
      <c r="H15" s="10"/>
      <c r="I15" s="13"/>
      <c r="J15" s="13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3">
      <c r="A16" s="15"/>
      <c r="B16" s="16"/>
      <c r="C16" s="16"/>
      <c r="D16" s="16"/>
      <c r="E16" s="16"/>
      <c r="F16" s="16"/>
      <c r="G16" s="16"/>
      <c r="H16" s="16"/>
      <c r="I16" s="17"/>
      <c r="J16" s="17"/>
      <c r="K16" s="17"/>
      <c r="L16" s="17"/>
      <c r="M16" s="16"/>
      <c r="N16" s="16"/>
      <c r="O16" s="18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25" customHeight="1" thickBot="1" x14ac:dyDescent="0.3">
      <c r="A17" s="19"/>
      <c r="B17" s="67" t="s">
        <v>22</v>
      </c>
      <c r="C17" s="68"/>
      <c r="D17" s="69"/>
      <c r="E17" s="59">
        <f>IFERROR((D10/C10)*(E10/C10),0)</f>
        <v>0</v>
      </c>
      <c r="F17" s="60"/>
      <c r="G17" s="25"/>
      <c r="H17" s="25"/>
      <c r="I17" s="3" t="s">
        <v>23</v>
      </c>
      <c r="J17" s="35">
        <f>IFERROR(J9/J10,0)</f>
        <v>0</v>
      </c>
      <c r="K17" s="26"/>
      <c r="L17" s="72" t="s">
        <v>24</v>
      </c>
      <c r="M17" s="73"/>
      <c r="N17" s="6">
        <f>IFERROR(N9/N10,0)</f>
        <v>0</v>
      </c>
      <c r="O17" s="2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3.5" thickBot="1" x14ac:dyDescent="0.3">
      <c r="A18" s="21"/>
      <c r="B18" s="22"/>
      <c r="C18" s="22"/>
      <c r="D18" s="22"/>
      <c r="E18" s="22"/>
      <c r="F18" s="22"/>
      <c r="G18" s="22"/>
      <c r="H18" s="22"/>
      <c r="I18" s="23"/>
      <c r="J18" s="23"/>
      <c r="K18" s="23"/>
      <c r="L18" s="23"/>
      <c r="M18" s="22"/>
      <c r="N18" s="22"/>
      <c r="O18" s="24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10"/>
      <c r="B19" s="10"/>
      <c r="C19" s="10"/>
      <c r="D19" s="10"/>
      <c r="E19" s="10"/>
      <c r="F19" s="10"/>
      <c r="G19" s="10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10"/>
      <c r="B20" s="10"/>
      <c r="C20" s="10"/>
      <c r="D20" s="10"/>
      <c r="E20" s="10"/>
      <c r="F20" s="10"/>
      <c r="G20" s="10"/>
      <c r="H20" s="10"/>
      <c r="I20" s="13"/>
      <c r="J20" s="13"/>
      <c r="K20" s="13"/>
      <c r="L20" s="1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10"/>
      <c r="B21" s="10"/>
      <c r="C21" s="10"/>
      <c r="D21" s="10"/>
      <c r="E21" s="10"/>
      <c r="F21" s="10"/>
      <c r="G21" s="10"/>
      <c r="H21" s="10"/>
      <c r="I21" s="13"/>
      <c r="J21" s="13"/>
      <c r="K21" s="13"/>
      <c r="L21" s="1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10"/>
      <c r="B22" s="10"/>
      <c r="C22" s="10"/>
      <c r="D22" s="10"/>
      <c r="E22" s="10"/>
      <c r="F22" s="10"/>
      <c r="G22" s="10"/>
      <c r="H22" s="10"/>
      <c r="I22" s="13"/>
      <c r="J22" s="13"/>
      <c r="K22" s="13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10"/>
      <c r="B23" s="10"/>
      <c r="C23" s="10"/>
      <c r="D23" s="10"/>
      <c r="E23" s="10"/>
      <c r="F23" s="10"/>
      <c r="G23" s="10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10"/>
      <c r="B24" s="10"/>
      <c r="C24" s="10"/>
      <c r="D24" s="10"/>
      <c r="E24" s="10"/>
      <c r="F24" s="10"/>
      <c r="G24" s="10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10"/>
      <c r="B25" s="10"/>
      <c r="C25" s="10"/>
      <c r="D25" s="10"/>
      <c r="E25" s="10"/>
      <c r="F25" s="10"/>
      <c r="G25" s="10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10"/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3"/>
      <c r="J53" s="13"/>
      <c r="K53" s="13"/>
      <c r="L53" s="13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3"/>
      <c r="J54" s="13"/>
      <c r="K54" s="13"/>
      <c r="L54" s="13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</sheetData>
  <sheetProtection password="D551" sheet="1" selectLockedCells="1"/>
  <mergeCells count="18">
    <mergeCell ref="I4:J4"/>
    <mergeCell ref="I5:J5"/>
    <mergeCell ref="L4:N4"/>
    <mergeCell ref="L5:N5"/>
    <mergeCell ref="A2:O2"/>
    <mergeCell ref="E17:F17"/>
    <mergeCell ref="B11:D11"/>
    <mergeCell ref="B12:D12"/>
    <mergeCell ref="B17:D17"/>
    <mergeCell ref="L9:M9"/>
    <mergeCell ref="L10:M10"/>
    <mergeCell ref="L17:M17"/>
    <mergeCell ref="B7:B8"/>
    <mergeCell ref="I6:J6"/>
    <mergeCell ref="I7:J7"/>
    <mergeCell ref="I8:J8"/>
    <mergeCell ref="C4:F4"/>
    <mergeCell ref="C5:F5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0" sqref="C10"/>
    </sheetView>
  </sheetViews>
  <sheetFormatPr baseColWidth="10" defaultRowHeight="15" x14ac:dyDescent="0.25"/>
  <cols>
    <col min="2" max="2" width="47.42578125" customWidth="1"/>
    <col min="3" max="3" width="59.85546875" customWidth="1"/>
  </cols>
  <sheetData>
    <row r="6" spans="2:3" x14ac:dyDescent="0.25">
      <c r="B6" s="48" t="s">
        <v>17</v>
      </c>
      <c r="C6" s="48" t="s">
        <v>18</v>
      </c>
    </row>
    <row r="7" spans="2:3" ht="109.5" customHeight="1" x14ac:dyDescent="0.25">
      <c r="B7" s="49" t="s">
        <v>25</v>
      </c>
      <c r="C7" s="49" t="s">
        <v>16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2019-12-04T09:55:53Z</dcterms:modified>
</cp:coreProperties>
</file>